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4" i="1" l="1"/>
  <c r="I14" i="1"/>
  <c r="J13" i="1"/>
  <c r="I13" i="1"/>
  <c r="H14" i="1"/>
  <c r="H30" i="1" l="1"/>
  <c r="H13" i="1" s="1"/>
  <c r="I30" i="1"/>
  <c r="J30" i="1"/>
  <c r="G30" i="1"/>
  <c r="F30" i="1"/>
  <c r="F14" i="1" l="1"/>
  <c r="G14" i="1"/>
  <c r="E14" i="1"/>
  <c r="E13" i="1" l="1"/>
  <c r="F13" i="1"/>
  <c r="G13" i="1"/>
  <c r="D14" i="1"/>
  <c r="D13" i="1" s="1"/>
  <c r="C14" i="1" l="1"/>
  <c r="C13" i="1" l="1"/>
</calcChain>
</file>

<file path=xl/sharedStrings.xml><?xml version="1.0" encoding="utf-8"?>
<sst xmlns="http://schemas.openxmlformats.org/spreadsheetml/2006/main" count="94" uniqueCount="50">
  <si>
    <t>Северо-Енисейского района</t>
  </si>
  <si>
    <t>Наименование показателя</t>
  </si>
  <si>
    <t>Прогноз</t>
  </si>
  <si>
    <t>2022 год</t>
  </si>
  <si>
    <t>2023 год</t>
  </si>
  <si>
    <t>2024 год</t>
  </si>
  <si>
    <t>2027 год</t>
  </si>
  <si>
    <t xml:space="preserve">ПОКАЗАТЕЛИ
ФИНАНСОВОГО ОБЕСПЕЧЕНИЯ МУНИЦИПАЛЬНЫХ ПРОГРАММ
И НЕПРОГРАММНЫХ НАПРАВЛЕНИЙ ДЕЯТЕЛЬНОСТИ СЕВЕРО-ЕНИСЕЙСКОГО РАЙОНА
</t>
  </si>
  <si>
    <t>Непрограммные расходы</t>
  </si>
  <si>
    <t xml:space="preserve"> «Развитие образования»</t>
  </si>
  <si>
    <t xml:space="preserve"> «Реформирование и модернизация жилищно-коммунального хозяйства и повышение энергетической эффективности»</t>
  </si>
  <si>
    <t xml:space="preserve"> «Защита населения и территории Северо-Енисейского района от чрезвычайных ситуаций природного и техногенного характера и обеспечение профилактики правонарушений»</t>
  </si>
  <si>
    <t xml:space="preserve"> «Развитие культуры»</t>
  </si>
  <si>
    <t xml:space="preserve"> «Развитие физической культуры, спорта и молодежной политики»</t>
  </si>
  <si>
    <t>«Развитие транспортной системы Северо-Енисейского района»</t>
  </si>
  <si>
    <t xml:space="preserve"> «Развитие местного самоуправления»</t>
  </si>
  <si>
    <t xml:space="preserve"> «Создание условий для обеспечения доступным и комфортным жильем граждан Северо-Енисейского района»</t>
  </si>
  <si>
    <t>«Управление муниципальными финансами»</t>
  </si>
  <si>
    <t xml:space="preserve"> «Содействие развитию гражданского общества»</t>
  </si>
  <si>
    <t>«Управление муниципальным имуществом»</t>
  </si>
  <si>
    <t xml:space="preserve"> «Благоустройство территории»</t>
  </si>
  <si>
    <t>«Развитие социальных отношений, рост благополучия и защищенности граждан в Северо-Енисейском районе»</t>
  </si>
  <si>
    <t>2020 год</t>
  </si>
  <si>
    <t>х</t>
  </si>
  <si>
    <t>№ п/п</t>
  </si>
  <si>
    <t xml:space="preserve">    к бюджетному прогнозу</t>
  </si>
  <si>
    <t xml:space="preserve">           Приложение 2</t>
  </si>
  <si>
    <t>2025 год</t>
  </si>
  <si>
    <t>2026 год</t>
  </si>
  <si>
    <t xml:space="preserve">       на 2022 - 2027 годы</t>
  </si>
  <si>
    <t>«Формирование комфортной городской среды Северо-Енисейского района»</t>
  </si>
  <si>
    <t>«Привлечение квалифицированных специалистов, обладающих специальностями, являющимися дефицитными для учреждений социальной сферы Северо-Енисейского района»</t>
  </si>
  <si>
    <t>Расходы бюджета всего, в том числе:</t>
  </si>
  <si>
    <t>2021 год (ред. от 06.10.2021 № 190-12 )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</si>
  <si>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</si>
  <si>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</si>
  <si>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</si>
  <si>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</si>
  <si>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</si>
  <si>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</si>
  <si>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</si>
  <si>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</si>
  <si>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</si>
  <si>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</si>
  <si>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</si>
  <si>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</si>
  <si>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</si>
  <si>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</si>
  <si>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</si>
  <si>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Расходы на финансовое обеспечение реализации муниципальных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</si>
</sst>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right" vertical="top"/>
    </xf>
    <xf numFmtId="3" fontId="2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A10" workbookViewId="0">
      <selection activeCell="M17" sqref="M17"/>
    </sheetView>
  </sheetViews>
  <sheetFormatPr defaultRowHeight="15" x14ac:dyDescent="0.25"/>
  <cols>
    <col min="1" max="1" width="4.5703125" customWidth="1"/>
    <col min="2" max="2" width="35.7109375" customWidth="1"/>
    <col min="3" max="3" width="11.7109375" customWidth="1"/>
    <col min="4" max="4" width="11.85546875" customWidth="1"/>
    <col min="5" max="5" width="11.5703125" customWidth="1"/>
    <col min="6" max="6" width="12.140625" customWidth="1"/>
    <col min="7" max="7" width="11.7109375" customWidth="1"/>
    <col min="8" max="8" width="13.7109375" customWidth="1"/>
    <col min="9" max="9" width="12.85546875" customWidth="1"/>
    <col min="10" max="10" width="13.28515625" customWidth="1"/>
  </cols>
  <sheetData>
    <row r="2" spans="1:10" x14ac:dyDescent="0.25">
      <c r="G2" s="11" t="s">
        <v>26</v>
      </c>
      <c r="H2" s="11"/>
      <c r="I2" s="11"/>
      <c r="J2" s="11"/>
    </row>
    <row r="3" spans="1:10" x14ac:dyDescent="0.25">
      <c r="G3" s="11" t="s">
        <v>25</v>
      </c>
      <c r="H3" s="11"/>
      <c r="I3" s="11"/>
      <c r="J3" s="11"/>
    </row>
    <row r="4" spans="1:10" x14ac:dyDescent="0.25">
      <c r="G4" s="13" t="s">
        <v>0</v>
      </c>
      <c r="H4" s="13"/>
      <c r="I4" s="13"/>
      <c r="J4" s="13"/>
    </row>
    <row r="5" spans="1:10" x14ac:dyDescent="0.25">
      <c r="G5" s="12" t="s">
        <v>29</v>
      </c>
      <c r="H5" s="12"/>
      <c r="I5" s="12"/>
      <c r="J5" s="12"/>
    </row>
    <row r="7" spans="1:10" ht="15" customHeight="1" x14ac:dyDescent="0.25">
      <c r="B7" s="17" t="s">
        <v>7</v>
      </c>
      <c r="C7" s="17"/>
      <c r="D7" s="17"/>
      <c r="E7" s="17"/>
      <c r="F7" s="17"/>
      <c r="G7" s="17"/>
      <c r="H7" s="17"/>
      <c r="I7" s="17"/>
      <c r="J7" s="17"/>
    </row>
    <row r="8" spans="1:10" ht="48.75" customHeight="1" x14ac:dyDescent="0.25">
      <c r="B8" s="17"/>
      <c r="C8" s="17"/>
      <c r="D8" s="17"/>
      <c r="E8" s="17"/>
      <c r="F8" s="17"/>
      <c r="G8" s="17"/>
      <c r="H8" s="17"/>
      <c r="I8" s="17"/>
      <c r="J8" s="17"/>
    </row>
    <row r="9" spans="1:10" ht="9.75" customHeight="1" x14ac:dyDescent="0.25">
      <c r="J9" s="1"/>
    </row>
    <row r="10" spans="1:10" ht="15.75" customHeight="1" x14ac:dyDescent="0.25">
      <c r="A10" s="14" t="s">
        <v>24</v>
      </c>
      <c r="B10" s="16" t="s">
        <v>1</v>
      </c>
      <c r="C10" s="16" t="s">
        <v>22</v>
      </c>
      <c r="D10" s="16" t="s">
        <v>33</v>
      </c>
      <c r="E10" s="16" t="s">
        <v>2</v>
      </c>
      <c r="F10" s="16"/>
      <c r="G10" s="16"/>
      <c r="H10" s="16"/>
      <c r="I10" s="16"/>
      <c r="J10" s="16"/>
    </row>
    <row r="11" spans="1:10" ht="48.75" customHeight="1" x14ac:dyDescent="0.25">
      <c r="A11" s="15"/>
      <c r="B11" s="16"/>
      <c r="C11" s="16"/>
      <c r="D11" s="16"/>
      <c r="E11" s="2" t="s">
        <v>3</v>
      </c>
      <c r="F11" s="2" t="s">
        <v>4</v>
      </c>
      <c r="G11" s="2" t="s">
        <v>5</v>
      </c>
      <c r="H11" s="2" t="s">
        <v>27</v>
      </c>
      <c r="I11" s="2" t="s">
        <v>28</v>
      </c>
      <c r="J11" s="2" t="s">
        <v>6</v>
      </c>
    </row>
    <row r="12" spans="1:10" x14ac:dyDescent="0.25">
      <c r="A12" s="3"/>
      <c r="B12" s="2">
        <v>1</v>
      </c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2">
        <v>9</v>
      </c>
    </row>
    <row r="13" spans="1:10" ht="30" x14ac:dyDescent="0.25">
      <c r="A13" s="3">
        <v>1</v>
      </c>
      <c r="B13" s="9" t="s">
        <v>32</v>
      </c>
      <c r="C13" s="10">
        <f>C14+C30</f>
        <v>2113355.4</v>
      </c>
      <c r="D13" s="10">
        <f t="shared" ref="D13:J13" si="0">D14+D30</f>
        <v>3550211.9999999991</v>
      </c>
      <c r="E13" s="10">
        <f t="shared" si="0"/>
        <v>3167387.6999999997</v>
      </c>
      <c r="F13" s="10">
        <f t="shared" si="0"/>
        <v>3024065.4</v>
      </c>
      <c r="G13" s="10">
        <f t="shared" si="0"/>
        <v>3071104.4999999995</v>
      </c>
      <c r="H13" s="10">
        <f t="shared" si="0"/>
        <v>3193948.7</v>
      </c>
      <c r="I13" s="10">
        <f t="shared" si="0"/>
        <v>3321706.6</v>
      </c>
      <c r="J13" s="10">
        <f t="shared" si="0"/>
        <v>3454574.9000000004</v>
      </c>
    </row>
    <row r="14" spans="1:10" ht="38.25" customHeight="1" x14ac:dyDescent="0.25">
      <c r="A14" s="3">
        <v>2</v>
      </c>
      <c r="B14" s="8" t="s">
        <v>49</v>
      </c>
      <c r="C14" s="6">
        <f>C15+C16+C17+C18+C19+C20+C21+C22+C23+C24+C25+C26+C28+C27</f>
        <v>1860050</v>
      </c>
      <c r="D14" s="6">
        <f>D15+D16+D17+D18+D19+D20+D21+D22+D23+D24+D25+D26+D28+D27</f>
        <v>3175160.4999999991</v>
      </c>
      <c r="E14" s="6">
        <f>SUM(E15:E29)</f>
        <v>2921750.8</v>
      </c>
      <c r="F14" s="6">
        <f t="shared" ref="F14:G14" si="1">SUM(F15:F29)</f>
        <v>2059653.5999999999</v>
      </c>
      <c r="G14" s="6">
        <f t="shared" si="1"/>
        <v>2095656.3999999997</v>
      </c>
      <c r="H14" s="6">
        <f>2962424-743923.4</f>
        <v>2218500.6</v>
      </c>
      <c r="I14" s="6">
        <f>3090182-743923.5</f>
        <v>2346258.5</v>
      </c>
      <c r="J14" s="6">
        <f>3223050.2-743923.4</f>
        <v>2479126.8000000003</v>
      </c>
    </row>
    <row r="15" spans="1:10" ht="26.25" customHeight="1" x14ac:dyDescent="0.25">
      <c r="A15" s="4" t="s">
        <v>34</v>
      </c>
      <c r="B15" s="8" t="s">
        <v>9</v>
      </c>
      <c r="C15" s="6">
        <v>618512.5</v>
      </c>
      <c r="D15" s="6">
        <v>766169.1</v>
      </c>
      <c r="E15" s="6">
        <v>658734.4</v>
      </c>
      <c r="F15" s="6">
        <v>622717.30000000005</v>
      </c>
      <c r="G15" s="6">
        <v>609137.9</v>
      </c>
      <c r="H15" s="5" t="s">
        <v>23</v>
      </c>
      <c r="I15" s="5" t="s">
        <v>23</v>
      </c>
      <c r="J15" s="5" t="s">
        <v>23</v>
      </c>
    </row>
    <row r="16" spans="1:10" ht="60" x14ac:dyDescent="0.25">
      <c r="A16" s="4" t="s">
        <v>35</v>
      </c>
      <c r="B16" s="8" t="s">
        <v>10</v>
      </c>
      <c r="C16" s="6">
        <v>489202</v>
      </c>
      <c r="D16" s="6">
        <v>764873.7</v>
      </c>
      <c r="E16" s="6">
        <v>570405.5</v>
      </c>
      <c r="F16" s="6">
        <v>416635.3</v>
      </c>
      <c r="G16" s="6">
        <v>416635.3</v>
      </c>
      <c r="H16" s="5" t="s">
        <v>23</v>
      </c>
      <c r="I16" s="5" t="s">
        <v>23</v>
      </c>
      <c r="J16" s="5" t="s">
        <v>23</v>
      </c>
    </row>
    <row r="17" spans="1:10" ht="90" x14ac:dyDescent="0.25">
      <c r="A17" s="4" t="s">
        <v>36</v>
      </c>
      <c r="B17" s="8" t="s">
        <v>11</v>
      </c>
      <c r="C17" s="6">
        <v>36290.199999999997</v>
      </c>
      <c r="D17" s="6">
        <v>47391.7</v>
      </c>
      <c r="E17" s="6">
        <v>46078.400000000001</v>
      </c>
      <c r="F17" s="6">
        <v>45854</v>
      </c>
      <c r="G17" s="6">
        <v>44283.199999999997</v>
      </c>
      <c r="H17" s="5" t="s">
        <v>23</v>
      </c>
      <c r="I17" s="5" t="s">
        <v>23</v>
      </c>
      <c r="J17" s="5" t="s">
        <v>23</v>
      </c>
    </row>
    <row r="18" spans="1:10" ht="25.5" customHeight="1" x14ac:dyDescent="0.25">
      <c r="A18" s="4" t="s">
        <v>37</v>
      </c>
      <c r="B18" s="8" t="s">
        <v>12</v>
      </c>
      <c r="C18" s="6">
        <v>150617.60000000001</v>
      </c>
      <c r="D18" s="6">
        <v>182403.7</v>
      </c>
      <c r="E18" s="6">
        <v>184009.4</v>
      </c>
      <c r="F18" s="6">
        <v>152120.70000000001</v>
      </c>
      <c r="G18" s="6">
        <v>152120.70000000001</v>
      </c>
      <c r="H18" s="5" t="s">
        <v>23</v>
      </c>
      <c r="I18" s="5" t="s">
        <v>23</v>
      </c>
      <c r="J18" s="5" t="s">
        <v>23</v>
      </c>
    </row>
    <row r="19" spans="1:10" ht="30" x14ac:dyDescent="0.25">
      <c r="A19" s="4" t="s">
        <v>38</v>
      </c>
      <c r="B19" s="8" t="s">
        <v>13</v>
      </c>
      <c r="C19" s="6">
        <v>88078.5</v>
      </c>
      <c r="D19" s="6">
        <v>95031.4</v>
      </c>
      <c r="E19" s="6">
        <v>92181.3</v>
      </c>
      <c r="F19" s="6">
        <v>81814.399999999994</v>
      </c>
      <c r="G19" s="6">
        <v>83100.399999999994</v>
      </c>
      <c r="H19" s="5" t="s">
        <v>23</v>
      </c>
      <c r="I19" s="5" t="s">
        <v>23</v>
      </c>
      <c r="J19" s="5" t="s">
        <v>23</v>
      </c>
    </row>
    <row r="20" spans="1:10" ht="30" x14ac:dyDescent="0.25">
      <c r="A20" s="4" t="s">
        <v>39</v>
      </c>
      <c r="B20" s="8" t="s">
        <v>14</v>
      </c>
      <c r="C20" s="6">
        <v>98485.5</v>
      </c>
      <c r="D20" s="6">
        <v>192494</v>
      </c>
      <c r="E20" s="6">
        <v>177761.1</v>
      </c>
      <c r="F20" s="6">
        <v>83615.199999999997</v>
      </c>
      <c r="G20" s="6">
        <v>83615.199999999997</v>
      </c>
      <c r="H20" s="5" t="s">
        <v>23</v>
      </c>
      <c r="I20" s="5" t="s">
        <v>23</v>
      </c>
      <c r="J20" s="5" t="s">
        <v>23</v>
      </c>
    </row>
    <row r="21" spans="1:10" ht="30" x14ac:dyDescent="0.25">
      <c r="A21" s="4" t="s">
        <v>40</v>
      </c>
      <c r="B21" s="8" t="s">
        <v>15</v>
      </c>
      <c r="C21" s="6">
        <v>18295.7</v>
      </c>
      <c r="D21" s="6">
        <v>17438</v>
      </c>
      <c r="E21" s="6">
        <v>90898.6</v>
      </c>
      <c r="F21" s="6">
        <v>30559.8</v>
      </c>
      <c r="G21" s="6">
        <v>30559.8</v>
      </c>
      <c r="H21" s="5" t="s">
        <v>23</v>
      </c>
      <c r="I21" s="5" t="s">
        <v>23</v>
      </c>
      <c r="J21" s="5" t="s">
        <v>23</v>
      </c>
    </row>
    <row r="22" spans="1:10" ht="45" x14ac:dyDescent="0.25">
      <c r="A22" s="4" t="s">
        <v>41</v>
      </c>
      <c r="B22" s="8" t="s">
        <v>16</v>
      </c>
      <c r="C22" s="6">
        <v>101991.1</v>
      </c>
      <c r="D22" s="6">
        <v>500558.7</v>
      </c>
      <c r="E22" s="6">
        <v>388482.5</v>
      </c>
      <c r="F22" s="6">
        <v>31100.2</v>
      </c>
      <c r="G22" s="6">
        <v>27600.2</v>
      </c>
      <c r="H22" s="5" t="s">
        <v>23</v>
      </c>
      <c r="I22" s="5" t="s">
        <v>23</v>
      </c>
      <c r="J22" s="5" t="s">
        <v>23</v>
      </c>
    </row>
    <row r="23" spans="1:10" ht="30" x14ac:dyDescent="0.25">
      <c r="A23" s="4" t="s">
        <v>42</v>
      </c>
      <c r="B23" s="8" t="s">
        <v>17</v>
      </c>
      <c r="C23" s="6">
        <v>36393.599999999999</v>
      </c>
      <c r="D23" s="6">
        <v>237966.3</v>
      </c>
      <c r="E23" s="6">
        <v>559414.19999999995</v>
      </c>
      <c r="F23" s="6">
        <v>485441.9</v>
      </c>
      <c r="G23" s="6">
        <v>542967.69999999995</v>
      </c>
      <c r="H23" s="5" t="s">
        <v>23</v>
      </c>
      <c r="I23" s="5" t="s">
        <v>23</v>
      </c>
      <c r="J23" s="5" t="s">
        <v>23</v>
      </c>
    </row>
    <row r="24" spans="1:10" ht="30.75" customHeight="1" x14ac:dyDescent="0.25">
      <c r="A24" s="4" t="s">
        <v>43</v>
      </c>
      <c r="B24" s="8" t="s">
        <v>18</v>
      </c>
      <c r="C24" s="6">
        <v>24263.9</v>
      </c>
      <c r="D24" s="6">
        <v>29431.4</v>
      </c>
      <c r="E24" s="6">
        <v>26947.8</v>
      </c>
      <c r="F24" s="6">
        <v>25761</v>
      </c>
      <c r="G24" s="6">
        <v>25761</v>
      </c>
      <c r="H24" s="5" t="s">
        <v>23</v>
      </c>
      <c r="I24" s="5" t="s">
        <v>23</v>
      </c>
      <c r="J24" s="5" t="s">
        <v>23</v>
      </c>
    </row>
    <row r="25" spans="1:10" ht="36.75" customHeight="1" x14ac:dyDescent="0.25">
      <c r="A25" s="4" t="s">
        <v>44</v>
      </c>
      <c r="B25" s="8" t="s">
        <v>19</v>
      </c>
      <c r="C25" s="6">
        <v>119140.5</v>
      </c>
      <c r="D25" s="6">
        <v>141574.39999999999</v>
      </c>
      <c r="E25" s="6">
        <v>44832</v>
      </c>
      <c r="F25" s="6">
        <v>28084.2</v>
      </c>
      <c r="G25" s="6">
        <v>24755.8</v>
      </c>
      <c r="H25" s="5" t="s">
        <v>23</v>
      </c>
      <c r="I25" s="5" t="s">
        <v>23</v>
      </c>
      <c r="J25" s="5" t="s">
        <v>23</v>
      </c>
    </row>
    <row r="26" spans="1:10" ht="26.25" customHeight="1" x14ac:dyDescent="0.25">
      <c r="A26" s="4" t="s">
        <v>45</v>
      </c>
      <c r="B26" s="8" t="s">
        <v>20</v>
      </c>
      <c r="C26" s="6">
        <v>53732</v>
      </c>
      <c r="D26" s="6">
        <v>174560.3</v>
      </c>
      <c r="E26" s="6">
        <v>46365.3</v>
      </c>
      <c r="F26" s="6">
        <v>29725.8</v>
      </c>
      <c r="G26" s="6">
        <v>29805.8</v>
      </c>
      <c r="H26" s="5" t="s">
        <v>23</v>
      </c>
      <c r="I26" s="5" t="s">
        <v>23</v>
      </c>
      <c r="J26" s="5" t="s">
        <v>23</v>
      </c>
    </row>
    <row r="27" spans="1:10" ht="30" customHeight="1" x14ac:dyDescent="0.25">
      <c r="A27" s="4" t="s">
        <v>46</v>
      </c>
      <c r="B27" s="8" t="s">
        <v>30</v>
      </c>
      <c r="C27" s="6">
        <v>7664.4</v>
      </c>
      <c r="D27" s="6">
        <v>0</v>
      </c>
      <c r="E27" s="6">
        <v>281.8</v>
      </c>
      <c r="F27" s="6">
        <v>0</v>
      </c>
      <c r="G27" s="6">
        <v>0</v>
      </c>
      <c r="H27" s="5" t="s">
        <v>23</v>
      </c>
      <c r="I27" s="5" t="s">
        <v>23</v>
      </c>
      <c r="J27" s="5" t="s">
        <v>23</v>
      </c>
    </row>
    <row r="28" spans="1:10" ht="48.75" customHeight="1" x14ac:dyDescent="0.25">
      <c r="A28" s="4" t="s">
        <v>47</v>
      </c>
      <c r="B28" s="8" t="s">
        <v>21</v>
      </c>
      <c r="C28" s="6">
        <v>17382.5</v>
      </c>
      <c r="D28" s="6">
        <v>25267.8</v>
      </c>
      <c r="E28" s="6">
        <v>24758.5</v>
      </c>
      <c r="F28" s="6">
        <v>21523.8</v>
      </c>
      <c r="G28" s="6">
        <v>21513.4</v>
      </c>
      <c r="H28" s="5" t="s">
        <v>23</v>
      </c>
      <c r="I28" s="5" t="s">
        <v>23</v>
      </c>
      <c r="J28" s="5" t="s">
        <v>23</v>
      </c>
    </row>
    <row r="29" spans="1:10" ht="90" x14ac:dyDescent="0.25">
      <c r="A29" s="4" t="s">
        <v>48</v>
      </c>
      <c r="B29" s="8" t="s">
        <v>31</v>
      </c>
      <c r="C29" s="6">
        <v>0</v>
      </c>
      <c r="D29" s="6">
        <v>0</v>
      </c>
      <c r="E29" s="6">
        <v>10600</v>
      </c>
      <c r="F29" s="6">
        <v>4700</v>
      </c>
      <c r="G29" s="6">
        <v>3800</v>
      </c>
      <c r="H29" s="5" t="s">
        <v>23</v>
      </c>
      <c r="I29" s="5" t="s">
        <v>23</v>
      </c>
      <c r="J29" s="5" t="s">
        <v>23</v>
      </c>
    </row>
    <row r="30" spans="1:10" ht="25.5" customHeight="1" x14ac:dyDescent="0.25">
      <c r="A30" s="3">
        <v>3</v>
      </c>
      <c r="B30" s="8" t="s">
        <v>8</v>
      </c>
      <c r="C30" s="6">
        <v>253305.4</v>
      </c>
      <c r="D30" s="6">
        <v>375051.5</v>
      </c>
      <c r="E30" s="6">
        <v>245636.9</v>
      </c>
      <c r="F30" s="7">
        <f>232054.7+732357.1</f>
        <v>964411.8</v>
      </c>
      <c r="G30" s="7">
        <f>231525+743923.1</f>
        <v>975448.1</v>
      </c>
      <c r="H30" s="7">
        <f t="shared" ref="H30:J30" si="2">231525+743923.1</f>
        <v>975448.1</v>
      </c>
      <c r="I30" s="7">
        <f t="shared" si="2"/>
        <v>975448.1</v>
      </c>
      <c r="J30" s="7">
        <f t="shared" si="2"/>
        <v>975448.1</v>
      </c>
    </row>
  </sheetData>
  <mergeCells count="10">
    <mergeCell ref="G3:J3"/>
    <mergeCell ref="G5:J5"/>
    <mergeCell ref="G2:J2"/>
    <mergeCell ref="G4:J4"/>
    <mergeCell ref="A10:A11"/>
    <mergeCell ref="B10:B11"/>
    <mergeCell ref="B7:J8"/>
    <mergeCell ref="C10:C11"/>
    <mergeCell ref="D10:D11"/>
    <mergeCell ref="E10:J1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2021-11-14T05:40:28Z</dcterms:modified>
</cp:coreProperties>
</file>